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510" windowWidth="15315" windowHeight="840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G33" i="1"/>
  <c r="F33"/>
  <c r="G43"/>
  <c r="G42" s="1"/>
  <c r="F43"/>
  <c r="F42" s="1"/>
  <c r="H44"/>
  <c r="G22"/>
  <c r="F22"/>
  <c r="H19"/>
  <c r="H20"/>
  <c r="H21"/>
  <c r="H22"/>
  <c r="H23"/>
  <c r="H26"/>
  <c r="H29"/>
  <c r="H31"/>
  <c r="H36"/>
  <c r="H38"/>
  <c r="H41"/>
  <c r="H48"/>
  <c r="H49"/>
  <c r="G25"/>
  <c r="H25" s="1"/>
  <c r="F25"/>
  <c r="G30"/>
  <c r="H30" s="1"/>
  <c r="G28"/>
  <c r="F28"/>
  <c r="F27" s="1"/>
  <c r="F30"/>
  <c r="G47"/>
  <c r="G46" s="1"/>
  <c r="G45" s="1"/>
  <c r="F47"/>
  <c r="F46" s="1"/>
  <c r="F45" s="1"/>
  <c r="G40"/>
  <c r="G39" s="1"/>
  <c r="F40"/>
  <c r="F39" s="1"/>
  <c r="G37"/>
  <c r="H37" s="1"/>
  <c r="F37"/>
  <c r="G35"/>
  <c r="G34" s="1"/>
  <c r="F35"/>
  <c r="G18"/>
  <c r="F18"/>
  <c r="H42" l="1"/>
  <c r="H43"/>
  <c r="H39"/>
  <c r="G27"/>
  <c r="G24" s="1"/>
  <c r="H28"/>
  <c r="H18"/>
  <c r="H45"/>
  <c r="G17"/>
  <c r="H47"/>
  <c r="H40"/>
  <c r="H27"/>
  <c r="G32"/>
  <c r="H46"/>
  <c r="H35"/>
  <c r="F24"/>
  <c r="F17" s="1"/>
  <c r="F16" s="1"/>
  <c r="F34"/>
  <c r="F32" s="1"/>
  <c r="H24" l="1"/>
  <c r="F50"/>
  <c r="H33"/>
  <c r="H34"/>
  <c r="H32"/>
  <c r="H17"/>
  <c r="G16"/>
  <c r="H16" s="1"/>
  <c r="G50" l="1"/>
  <c r="H50" s="1"/>
</calcChain>
</file>

<file path=xl/sharedStrings.xml><?xml version="1.0" encoding="utf-8"?>
<sst xmlns="http://schemas.openxmlformats.org/spreadsheetml/2006/main" count="77" uniqueCount="74">
  <si>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</si>
  <si>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</si>
  <si>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</si>
  <si>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</si>
  <si>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</si>
  <si>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</si>
  <si>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</si>
  <si>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</si>
  <si>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</si>
  <si>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</si>
  <si>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БЕЗВОЗМЕЗДНЫЕ ПЕРЕЧИСЛЕНИЯ</t>
  </si>
  <si>
    <t>Иные межбюджетные трансферты</t>
  </si>
  <si>
    <t>00010102000010000110</t>
  </si>
  <si>
    <t>00010102010010000110</t>
  </si>
  <si>
    <t>00010102020010000110</t>
  </si>
  <si>
    <t>00010102030010000110</t>
  </si>
  <si>
    <t>00010503000010000110</t>
  </si>
  <si>
    <t>00010100000000000000</t>
  </si>
  <si>
    <t>00010000000000000000</t>
  </si>
  <si>
    <t>00010500000000000000</t>
  </si>
  <si>
    <t>Сумма доходов утвержденная в бюджете, руб.</t>
  </si>
  <si>
    <t>Сумма изменений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</si>
  <si>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</si>
  <si>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</si>
  <si>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</si>
  <si>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</si>
  <si>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</si>
  <si>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</si>
  <si>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00010606000000000110</t>
  </si>
  <si>
    <t>Земельный налог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</si>
  <si>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</si>
  <si>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</si>
  <si>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</si>
  <si>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</si>
  <si>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</si>
  <si>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00010606030000000110</t>
  </si>
  <si>
    <t>00010606043100000110</t>
  </si>
  <si>
    <t>Дотации бюджетам сельских поселений на выравнивание бюджетной обеспеченности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</si>
  <si>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</si>
  <si>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</si>
  <si>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 от других бюджетов бюджетной системы Российской Федерации</t>
  </si>
  <si>
    <t>Итого доходов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</si>
  <si>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</si>
  <si>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</si>
  <si>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</si>
  <si>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</si>
  <si>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</si>
  <si>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 xml:space="preserve">в том числе:  на осуществление части полномочий, предусмотренных соглашениями о передаче полномочий  на дорожную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</t>
  </si>
  <si>
    <t>на осуществление части полномочий, предусмотренных соглашениями о передаче полномочий, на обеспечение проживающих в сельском поселении и нуждающихся в жилых помещениях малоимущих граждан жилыми помещениями, содержание муниципального жилищного фонда (в том числе капитальный ремонт жилого фонда), осуществление муниципального жилищного контроля, по оплате взносов на капитальный ремонт в региональный фонд капитального ремонта многоквартирных домов Брянской области за муниципальные квартиры на территории поселения</t>
  </si>
  <si>
    <t>Земельный налог с физических лиц, обладающих земельным участком, расположенным в границах сельских поселений</t>
  </si>
  <si>
    <t>92120210000000000150</t>
  </si>
  <si>
    <t>92120215002000000150</t>
  </si>
  <si>
    <t>92120215002100000150</t>
  </si>
  <si>
    <t>92120230000000000150</t>
  </si>
  <si>
    <t>92120240000000000150</t>
  </si>
  <si>
    <t>92120240014000000150</t>
  </si>
  <si>
    <t>92120240014100000150</t>
  </si>
  <si>
    <t>92120230024000000150</t>
  </si>
  <si>
    <t>92120230024100000150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</si>
  <si>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</si>
  <si>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</si>
  <si>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Сумма доходов после внесения измений 2020 год</t>
  </si>
  <si>
    <t>Сумма изменений на 2021 год</t>
  </si>
  <si>
    <t>92120216001000000150</t>
  </si>
  <si>
    <t>92120216001100000150</t>
  </si>
  <si>
    <t xml:space="preserve">Приложение № 1.1. к  К решению Речицкого сельского Совета народных депутатов 
от 26.12.2019г. № 35 
«О бюджете Речицкого сельского поселения Почепского муниципального района Брянской области
на 2020 год и плановый период  2021 и 2022 годов        
</t>
  </si>
  <si>
    <t xml:space="preserve">  Изменения в доходы бюджета Речицкого сельского поселения Почепского муниципального района Брянской области на 2020 год и плановый период 2021 и 2022 годов</t>
  </si>
  <si>
    <t>Субсидии бюджетам бюджетной системы Российской Федерации (межбюджетные субсидии)</t>
  </si>
  <si>
    <t>Субсидии бюджетам на обеспечение устойчивого развития сельских территорий</t>
  </si>
  <si>
    <t>Субсидии бюджетам сельских поселений на обеспечение устойчивого развития сельских территорий</t>
  </si>
  <si>
    <t>92120225567100000150</t>
  </si>
  <si>
    <t>92120225567000000150</t>
  </si>
  <si>
    <t>92120220000000000150</t>
  </si>
  <si>
    <t xml:space="preserve">Приложение №1
К решению  от 20.03.2020 года №45  «О внесении изменений в решение «О бюджете Речицкого сельского поселения Почепского муниципального района Брянской области на 2020 год
и плановый период 2021 и 2022 годов»
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</si>
</sst>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0;[Red]0.0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1" fontId="1" fillId="0" borderId="1" xfId="0" quotePrefix="1" applyNumberFormat="1" applyFont="1" applyBorder="1" applyAlignment="1">
      <alignment horizontal="justify" vertical="center" wrapText="1"/>
    </xf>
    <xf numFmtId="1" fontId="1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5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wrapText="1"/>
    </xf>
    <xf numFmtId="4" fontId="2" fillId="2" borderId="1" xfId="1" applyNumberFormat="1" applyFont="1" applyFill="1" applyBorder="1" applyAlignment="1">
      <alignment horizontal="right" wrapText="1"/>
    </xf>
    <xf numFmtId="43" fontId="0" fillId="0" borderId="0" xfId="1" applyFont="1"/>
    <xf numFmtId="43" fontId="0" fillId="0" borderId="0" xfId="0" applyNumberFormat="1"/>
    <xf numFmtId="49" fontId="2" fillId="0" borderId="1" xfId="0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wrapText="1"/>
    </xf>
    <xf numFmtId="0" fontId="2" fillId="0" borderId="2" xfId="0" applyNumberFormat="1" applyFont="1" applyBorder="1" applyAlignment="1">
      <alignment wrapText="1"/>
    </xf>
    <xf numFmtId="0" fontId="6" fillId="0" borderId="4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64" fontId="5" fillId="0" borderId="1" xfId="1" applyNumberFormat="1" applyFont="1" applyBorder="1"/>
    <xf numFmtId="164" fontId="0" fillId="0" borderId="1" xfId="0" applyNumberFormat="1" applyBorder="1"/>
    <xf numFmtId="164" fontId="1" fillId="2" borderId="1" xfId="1" applyNumberFormat="1" applyFont="1" applyFill="1" applyBorder="1" applyAlignment="1">
      <alignment horizontal="right" wrapText="1"/>
    </xf>
    <xf numFmtId="164" fontId="2" fillId="2" borderId="1" xfId="1" applyNumberFormat="1" applyFont="1" applyFill="1" applyBorder="1" applyAlignment="1">
      <alignment horizontal="right" wrapText="1"/>
    </xf>
    <xf numFmtId="164" fontId="0" fillId="0" borderId="1" xfId="1" applyNumberFormat="1" applyFont="1" applyBorder="1"/>
    <xf numFmtId="164" fontId="5" fillId="0" borderId="1" xfId="0" applyNumberFormat="1" applyFont="1" applyBorder="1"/>
    <xf numFmtId="4" fontId="2" fillId="3" borderId="1" xfId="0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4" fontId="2" fillId="3" borderId="1" xfId="1" applyNumberFormat="1" applyFont="1" applyFill="1" applyBorder="1" applyAlignment="1">
      <alignment horizontal="right" wrapText="1"/>
    </xf>
    <xf numFmtId="4" fontId="2" fillId="5" borderId="1" xfId="0" applyNumberFormat="1" applyFont="1" applyFill="1" applyBorder="1" applyAlignment="1">
      <alignment horizontal="right" wrapText="1"/>
    </xf>
    <xf numFmtId="4" fontId="1" fillId="3" borderId="1" xfId="1" applyNumberFormat="1" applyFont="1" applyFill="1" applyBorder="1" applyAlignment="1">
      <alignment horizontal="right" wrapText="1"/>
    </xf>
    <xf numFmtId="4" fontId="2" fillId="3" borderId="1" xfId="1" applyNumberFormat="1" applyFont="1" applyFill="1" applyBorder="1" applyAlignment="1">
      <alignment horizontal="right" vertical="center" wrapText="1"/>
    </xf>
    <xf numFmtId="4" fontId="2" fillId="5" borderId="1" xfId="1" applyNumberFormat="1" applyFont="1" applyFill="1" applyBorder="1" applyAlignment="1">
      <alignment horizontal="right" vertical="center" wrapText="1"/>
    </xf>
    <xf numFmtId="4" fontId="1" fillId="4" borderId="1" xfId="0" applyNumberFormat="1" applyFont="1" applyFill="1" applyBorder="1" applyAlignment="1">
      <alignment horizontal="right" wrapText="1"/>
    </xf>
    <xf numFmtId="0" fontId="5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43" fontId="0" fillId="0" borderId="1" xfId="1" applyFont="1" applyBorder="1" applyAlignment="1">
      <alignment horizontal="right"/>
    </xf>
    <xf numFmtId="43" fontId="0" fillId="0" borderId="1" xfId="1" applyFont="1" applyBorder="1" applyAlignment="1">
      <alignment horizontal="right" vertical="center"/>
    </xf>
    <xf numFmtId="43" fontId="0" fillId="0" borderId="0" xfId="1" applyFont="1" applyAlignment="1">
      <alignment horizontal="right"/>
    </xf>
    <xf numFmtId="43" fontId="0" fillId="0" borderId="0" xfId="0" applyNumberFormat="1" applyAlignment="1">
      <alignment horizontal="right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tabSelected="1" topLeftCell="F1" zoomScaleNormal="100" workbookViewId="0">
      <selection activeCell="G8" sqref="G8:J10"/>
    </sheetView>
  </sheetViews>
  <sheetFormatPr defaultRowHeight="15"/>
  <cols>
    <col min="1" max="1" width="0.140625" hidden="1" customWidth="1"/>
    <col min="2" max="3" width="9.140625" hidden="1" customWidth="1"/>
    <col min="4" max="4" width="28.5703125" customWidth="1"/>
    <col min="5" max="5" width="78.42578125" customWidth="1"/>
    <col min="6" max="6" width="16.7109375" customWidth="1"/>
    <col min="7" max="7" width="16.5703125" customWidth="1"/>
    <col min="8" max="8" width="14.7109375" style="18" customWidth="1"/>
    <col min="9" max="9" width="14" customWidth="1"/>
    <col min="10" max="10" width="17.5703125" customWidth="1"/>
  </cols>
  <sheetData>
    <row r="1" spans="4:10" ht="15.75" customHeight="1">
      <c r="E1" s="61"/>
      <c r="F1" s="61"/>
    </row>
    <row r="2" spans="4:10" hidden="1"/>
    <row r="3" spans="4:10" hidden="1">
      <c r="E3" s="13"/>
      <c r="F3" s="17"/>
    </row>
    <row r="4" spans="4:10" hidden="1">
      <c r="E4" s="14"/>
      <c r="F4" s="18"/>
    </row>
    <row r="5" spans="4:10" ht="33" hidden="1" customHeight="1">
      <c r="E5" s="15"/>
      <c r="F5" s="15"/>
    </row>
    <row r="6" spans="4:10" hidden="1">
      <c r="E6" s="13"/>
      <c r="F6" s="17"/>
    </row>
    <row r="7" spans="4:10" hidden="1">
      <c r="E7" s="13"/>
      <c r="F7" s="17"/>
    </row>
    <row r="8" spans="4:10">
      <c r="E8" s="61"/>
      <c r="F8" s="61"/>
      <c r="G8" s="63" t="s">
        <v>73</v>
      </c>
      <c r="H8" s="63"/>
      <c r="I8" s="63"/>
      <c r="J8" s="63"/>
    </row>
    <row r="9" spans="4:10">
      <c r="E9" s="61"/>
      <c r="F9" s="61"/>
      <c r="G9" s="63"/>
      <c r="H9" s="63"/>
      <c r="I9" s="63"/>
      <c r="J9" s="63"/>
    </row>
    <row r="10" spans="4:10" ht="63.75" customHeight="1">
      <c r="E10" s="61"/>
      <c r="F10" s="61"/>
      <c r="G10" s="63"/>
      <c r="H10" s="63"/>
      <c r="I10" s="63"/>
      <c r="J10" s="63"/>
    </row>
    <row r="11" spans="4:10">
      <c r="E11" s="1"/>
      <c r="F11" s="1"/>
    </row>
    <row r="12" spans="4:10" ht="120" customHeight="1">
      <c r="E12" s="62"/>
      <c r="F12" s="62"/>
      <c r="G12" s="64" t="s">
        <v>65</v>
      </c>
      <c r="H12" s="64"/>
      <c r="I12" s="64"/>
      <c r="J12" s="64"/>
    </row>
    <row r="13" spans="4:10" ht="52.5" customHeight="1">
      <c r="D13" s="60" t="s">
        <v>66</v>
      </c>
      <c r="E13" s="60"/>
      <c r="F13" s="60"/>
    </row>
    <row r="15" spans="4:10" ht="75.75" customHeight="1">
      <c r="D15" s="2" t="s">
        <v>0</v>
      </c>
      <c r="E15" s="2" t="s">
        <v>1</v>
      </c>
      <c r="F15" s="2" t="s">
        <v>20</v>
      </c>
      <c r="G15" s="51" t="s">
        <v>61</v>
      </c>
      <c r="H15" s="59" t="s">
        <v>21</v>
      </c>
      <c r="I15" s="25" t="s">
        <v>62</v>
      </c>
      <c r="J15" s="25" t="s">
        <v>62</v>
      </c>
    </row>
    <row r="16" spans="4:10">
      <c r="D16" s="8" t="s">
        <v>18</v>
      </c>
      <c r="E16" s="3" t="s">
        <v>2</v>
      </c>
      <c r="F16" s="50">
        <f>F17</f>
        <v>2996000</v>
      </c>
      <c r="G16" s="50">
        <f>G17</f>
        <v>2996000</v>
      </c>
      <c r="H16" s="55">
        <f>G16-F16</f>
        <v>0</v>
      </c>
      <c r="I16" s="21">
        <v>0</v>
      </c>
      <c r="J16" s="37">
        <v>0</v>
      </c>
    </row>
    <row r="17" spans="4:10">
      <c r="D17" s="9" t="s">
        <v>17</v>
      </c>
      <c r="E17" s="4" t="s">
        <v>3</v>
      </c>
      <c r="F17" s="44">
        <f>F18+F22+F24</f>
        <v>2996000</v>
      </c>
      <c r="G17" s="44">
        <f>G18+G22+G24</f>
        <v>2996000</v>
      </c>
      <c r="H17" s="55">
        <f t="shared" ref="H17:H50" si="0">G17-F17</f>
        <v>0</v>
      </c>
      <c r="I17" s="22">
        <v>0</v>
      </c>
      <c r="J17" s="38">
        <v>0</v>
      </c>
    </row>
    <row r="18" spans="4:10" ht="15.75" thickBot="1">
      <c r="D18" s="5" t="s">
        <v>12</v>
      </c>
      <c r="E18" s="4" t="s">
        <v>4</v>
      </c>
      <c r="F18" s="43">
        <f>F19+F20+F21</f>
        <v>358000</v>
      </c>
      <c r="G18" s="43">
        <f>G19+G20+G21</f>
        <v>358000</v>
      </c>
      <c r="H18" s="55">
        <f t="shared" si="0"/>
        <v>0</v>
      </c>
      <c r="I18" s="22">
        <v>0</v>
      </c>
      <c r="J18" s="38">
        <v>0</v>
      </c>
    </row>
    <row r="19" spans="4:10" ht="84.75" customHeight="1" thickBot="1">
      <c r="D19" s="6" t="s">
        <v>13</v>
      </c>
      <c r="E19" s="19" t="s">
        <v>5</v>
      </c>
      <c r="F19" s="46">
        <v>300000</v>
      </c>
      <c r="G19" s="46">
        <v>300000</v>
      </c>
      <c r="H19" s="54">
        <f t="shared" si="0"/>
        <v>0</v>
      </c>
      <c r="I19" s="22">
        <v>0</v>
      </c>
      <c r="J19" s="38">
        <v>0</v>
      </c>
    </row>
    <row r="20" spans="4:10" ht="87" customHeight="1" thickBot="1">
      <c r="D20" s="7" t="s">
        <v>14</v>
      </c>
      <c r="E20" s="19" t="s">
        <v>6</v>
      </c>
      <c r="F20" s="46">
        <v>50000</v>
      </c>
      <c r="G20" s="46">
        <v>50000</v>
      </c>
      <c r="H20" s="54">
        <f t="shared" si="0"/>
        <v>0</v>
      </c>
      <c r="I20" s="22">
        <v>0</v>
      </c>
      <c r="J20" s="38">
        <v>0</v>
      </c>
    </row>
    <row r="21" spans="4:10" ht="54" customHeight="1" thickBot="1">
      <c r="D21" s="7" t="s">
        <v>15</v>
      </c>
      <c r="E21" s="19" t="s">
        <v>7</v>
      </c>
      <c r="F21" s="46">
        <v>8000</v>
      </c>
      <c r="G21" s="46">
        <v>8000</v>
      </c>
      <c r="H21" s="54">
        <f t="shared" si="0"/>
        <v>0</v>
      </c>
      <c r="I21" s="22">
        <v>0</v>
      </c>
      <c r="J21" s="38">
        <v>0</v>
      </c>
    </row>
    <row r="22" spans="4:10">
      <c r="D22" s="10" t="s">
        <v>19</v>
      </c>
      <c r="E22" s="19" t="s">
        <v>8</v>
      </c>
      <c r="F22" s="43">
        <f>F23</f>
        <v>12000</v>
      </c>
      <c r="G22" s="43">
        <f>G23</f>
        <v>12000</v>
      </c>
      <c r="H22" s="55">
        <f t="shared" si="0"/>
        <v>0</v>
      </c>
      <c r="I22" s="22">
        <v>0</v>
      </c>
      <c r="J22" s="38">
        <v>0</v>
      </c>
    </row>
    <row r="23" spans="4:10">
      <c r="D23" s="5" t="s">
        <v>16</v>
      </c>
      <c r="E23" s="19" t="s">
        <v>9</v>
      </c>
      <c r="F23" s="46">
        <v>12000</v>
      </c>
      <c r="G23" s="46">
        <v>12000</v>
      </c>
      <c r="H23" s="55">
        <f t="shared" si="0"/>
        <v>0</v>
      </c>
      <c r="I23" s="22">
        <v>0</v>
      </c>
      <c r="J23" s="38">
        <v>0</v>
      </c>
    </row>
    <row r="24" spans="4:10">
      <c r="D24" s="29" t="s">
        <v>22</v>
      </c>
      <c r="E24" s="30" t="s">
        <v>23</v>
      </c>
      <c r="F24" s="43">
        <f>F25+F27</f>
        <v>2626000</v>
      </c>
      <c r="G24" s="43">
        <f>G25+G27</f>
        <v>2626000</v>
      </c>
      <c r="H24" s="55">
        <f t="shared" si="0"/>
        <v>0</v>
      </c>
      <c r="I24" s="22">
        <v>0</v>
      </c>
      <c r="J24" s="38">
        <v>0</v>
      </c>
    </row>
    <row r="25" spans="4:10" ht="15.75" thickBot="1">
      <c r="D25" s="29" t="s">
        <v>24</v>
      </c>
      <c r="E25" s="30" t="s">
        <v>25</v>
      </c>
      <c r="F25" s="43">
        <f>F26</f>
        <v>893000</v>
      </c>
      <c r="G25" s="43">
        <f>G26</f>
        <v>893000</v>
      </c>
      <c r="H25" s="55">
        <f t="shared" si="0"/>
        <v>0</v>
      </c>
      <c r="I25" s="22">
        <v>0</v>
      </c>
      <c r="J25" s="38">
        <v>0</v>
      </c>
    </row>
    <row r="26" spans="4:10" ht="66" customHeight="1" thickBot="1">
      <c r="D26" s="29" t="s">
        <v>26</v>
      </c>
      <c r="E26" s="32" t="s">
        <v>27</v>
      </c>
      <c r="F26" s="46">
        <v>893000</v>
      </c>
      <c r="G26" s="46">
        <v>893000</v>
      </c>
      <c r="H26" s="54">
        <f t="shared" si="0"/>
        <v>0</v>
      </c>
      <c r="I26" s="22">
        <v>0</v>
      </c>
      <c r="J26" s="38">
        <v>0</v>
      </c>
    </row>
    <row r="27" spans="4:10">
      <c r="D27" s="29" t="s">
        <v>28</v>
      </c>
      <c r="E27" s="30" t="s">
        <v>29</v>
      </c>
      <c r="F27" s="43">
        <f>F28+F30</f>
        <v>1733000</v>
      </c>
      <c r="G27" s="43">
        <f>G28+G30</f>
        <v>1733000</v>
      </c>
      <c r="H27" s="55">
        <f t="shared" si="0"/>
        <v>0</v>
      </c>
      <c r="I27" s="22">
        <v>0</v>
      </c>
      <c r="J27" s="38">
        <v>0</v>
      </c>
    </row>
    <row r="28" spans="4:10" ht="15.75" thickBot="1">
      <c r="D28" s="29" t="s">
        <v>35</v>
      </c>
      <c r="E28" s="30" t="s">
        <v>30</v>
      </c>
      <c r="F28" s="43">
        <f>F29</f>
        <v>900000</v>
      </c>
      <c r="G28" s="43">
        <f>G29</f>
        <v>900000</v>
      </c>
      <c r="H28" s="55">
        <f t="shared" si="0"/>
        <v>0</v>
      </c>
      <c r="I28" s="22">
        <v>0</v>
      </c>
      <c r="J28" s="38">
        <v>0</v>
      </c>
    </row>
    <row r="29" spans="4:10" ht="30.75" thickBot="1">
      <c r="D29" s="29" t="s">
        <v>31</v>
      </c>
      <c r="E29" s="32" t="s">
        <v>32</v>
      </c>
      <c r="F29" s="46">
        <v>900000</v>
      </c>
      <c r="G29" s="46">
        <v>900000</v>
      </c>
      <c r="H29" s="54">
        <f t="shared" si="0"/>
        <v>0</v>
      </c>
      <c r="I29" s="22">
        <v>0</v>
      </c>
      <c r="J29" s="38">
        <v>0</v>
      </c>
    </row>
    <row r="30" spans="4:10" ht="15.75" thickBot="1">
      <c r="D30" s="29" t="s">
        <v>33</v>
      </c>
      <c r="E30" s="30" t="s">
        <v>34</v>
      </c>
      <c r="F30" s="43">
        <f>F31</f>
        <v>833000</v>
      </c>
      <c r="G30" s="43">
        <f>G31</f>
        <v>833000</v>
      </c>
      <c r="H30" s="54">
        <f t="shared" si="0"/>
        <v>0</v>
      </c>
      <c r="I30" s="22">
        <v>0</v>
      </c>
      <c r="J30" s="38">
        <v>0</v>
      </c>
    </row>
    <row r="31" spans="4:10" ht="52.5" customHeight="1" thickBot="1">
      <c r="D31" s="29" t="s">
        <v>36</v>
      </c>
      <c r="E31" s="32" t="s">
        <v>49</v>
      </c>
      <c r="F31" s="46">
        <v>833000</v>
      </c>
      <c r="G31" s="46">
        <v>833000</v>
      </c>
      <c r="H31" s="54">
        <f t="shared" si="0"/>
        <v>0</v>
      </c>
      <c r="I31" s="22">
        <v>0</v>
      </c>
      <c r="J31" s="38">
        <v>0</v>
      </c>
    </row>
    <row r="32" spans="4:10" ht="15.75" thickBot="1">
      <c r="D32" s="12">
        <v>9.212E+19</v>
      </c>
      <c r="E32" s="20" t="s">
        <v>10</v>
      </c>
      <c r="F32" s="47">
        <f>F33</f>
        <v>2907747.38</v>
      </c>
      <c r="G32" s="47">
        <f>G33</f>
        <v>3220031.33</v>
      </c>
      <c r="H32" s="55">
        <f t="shared" si="0"/>
        <v>312283.95000000019</v>
      </c>
      <c r="I32" s="23">
        <v>0</v>
      </c>
      <c r="J32" s="39">
        <v>0</v>
      </c>
    </row>
    <row r="33" spans="4:10" ht="30.75" thickBot="1">
      <c r="D33" s="31">
        <v>9.21202E+18</v>
      </c>
      <c r="E33" s="32" t="s">
        <v>40</v>
      </c>
      <c r="F33" s="47">
        <f>F34+F39+F42+F45</f>
        <v>2907747.38</v>
      </c>
      <c r="G33" s="47">
        <f>G34+G39+G42+G45</f>
        <v>3220031.33</v>
      </c>
      <c r="H33" s="55">
        <f t="shared" si="0"/>
        <v>312283.95000000019</v>
      </c>
      <c r="I33" s="26">
        <v>0</v>
      </c>
      <c r="J33" s="40">
        <v>0</v>
      </c>
    </row>
    <row r="34" spans="4:10" ht="15.75" thickBot="1">
      <c r="D34" s="31" t="s">
        <v>50</v>
      </c>
      <c r="E34" s="32" t="s">
        <v>42</v>
      </c>
      <c r="F34" s="45">
        <f>F35+F37</f>
        <v>871000</v>
      </c>
      <c r="G34" s="45">
        <f>G35+G37</f>
        <v>871000</v>
      </c>
      <c r="H34" s="55">
        <f t="shared" si="0"/>
        <v>0</v>
      </c>
      <c r="I34" s="26">
        <v>0</v>
      </c>
      <c r="J34" s="40">
        <v>0</v>
      </c>
    </row>
    <row r="35" spans="4:10" ht="32.25" customHeight="1" thickBot="1">
      <c r="D35" s="31" t="s">
        <v>63</v>
      </c>
      <c r="E35" s="32" t="s">
        <v>43</v>
      </c>
      <c r="F35" s="43">
        <f>F36</f>
        <v>371000</v>
      </c>
      <c r="G35" s="43">
        <f>G36</f>
        <v>371000</v>
      </c>
      <c r="H35" s="55">
        <f t="shared" si="0"/>
        <v>0</v>
      </c>
      <c r="I35" s="22">
        <v>0</v>
      </c>
      <c r="J35" s="38">
        <v>0</v>
      </c>
    </row>
    <row r="36" spans="4:10" ht="30.75" thickBot="1">
      <c r="D36" s="31" t="s">
        <v>64</v>
      </c>
      <c r="E36" s="32" t="s">
        <v>37</v>
      </c>
      <c r="F36" s="46">
        <v>371000</v>
      </c>
      <c r="G36" s="46">
        <v>371000</v>
      </c>
      <c r="H36" s="55">
        <f t="shared" si="0"/>
        <v>0</v>
      </c>
      <c r="I36" s="22">
        <v>0</v>
      </c>
      <c r="J36" s="38">
        <v>0</v>
      </c>
    </row>
    <row r="37" spans="4:10" ht="30.75" thickBot="1">
      <c r="D37" s="31" t="s">
        <v>51</v>
      </c>
      <c r="E37" s="32" t="s">
        <v>44</v>
      </c>
      <c r="F37" s="43">
        <f>F38</f>
        <v>500000</v>
      </c>
      <c r="G37" s="43">
        <f>G38</f>
        <v>500000</v>
      </c>
      <c r="H37" s="55">
        <f t="shared" si="0"/>
        <v>0</v>
      </c>
      <c r="I37" s="22">
        <v>0</v>
      </c>
      <c r="J37" s="41">
        <v>0</v>
      </c>
    </row>
    <row r="38" spans="4:10" ht="51" customHeight="1" thickBot="1">
      <c r="D38" s="31" t="s">
        <v>52</v>
      </c>
      <c r="E38" s="32" t="s">
        <v>45</v>
      </c>
      <c r="F38" s="46">
        <v>500000</v>
      </c>
      <c r="G38" s="46">
        <v>500000</v>
      </c>
      <c r="H38" s="55">
        <f t="shared" si="0"/>
        <v>0</v>
      </c>
      <c r="I38" s="22">
        <v>0</v>
      </c>
      <c r="J38" s="41">
        <v>0</v>
      </c>
    </row>
    <row r="39" spans="4:10" ht="15.75" thickBot="1">
      <c r="D39" s="11" t="s">
        <v>53</v>
      </c>
      <c r="E39" s="20" t="s">
        <v>46</v>
      </c>
      <c r="F39" s="47">
        <f>F40</f>
        <v>202197.38</v>
      </c>
      <c r="G39" s="47">
        <f>G40</f>
        <v>202197.38</v>
      </c>
      <c r="H39" s="55">
        <f t="shared" si="0"/>
        <v>0</v>
      </c>
      <c r="I39" s="23">
        <v>0</v>
      </c>
      <c r="J39" s="39">
        <v>0</v>
      </c>
    </row>
    <row r="40" spans="4:10" ht="42.75" customHeight="1" thickBot="1">
      <c r="D40" s="31" t="s">
        <v>57</v>
      </c>
      <c r="E40" s="32" t="s">
        <v>59</v>
      </c>
      <c r="F40" s="43">
        <f>F41</f>
        <v>202197.38</v>
      </c>
      <c r="G40" s="43">
        <f>G41</f>
        <v>202197.38</v>
      </c>
      <c r="H40" s="55">
        <f t="shared" si="0"/>
        <v>0</v>
      </c>
      <c r="I40" s="26">
        <v>0</v>
      </c>
      <c r="J40" s="40">
        <v>0</v>
      </c>
    </row>
    <row r="41" spans="4:10" ht="30.75" thickBot="1">
      <c r="D41" s="31" t="s">
        <v>58</v>
      </c>
      <c r="E41" s="32" t="s">
        <v>60</v>
      </c>
      <c r="F41" s="46">
        <v>202197.38</v>
      </c>
      <c r="G41" s="46">
        <v>202197.38</v>
      </c>
      <c r="H41" s="55">
        <f t="shared" si="0"/>
        <v>0</v>
      </c>
      <c r="I41" s="26">
        <v>0</v>
      </c>
      <c r="J41" s="40">
        <v>0</v>
      </c>
    </row>
    <row r="42" spans="4:10" ht="28.5">
      <c r="D42" s="11" t="s">
        <v>72</v>
      </c>
      <c r="E42" s="53" t="s">
        <v>67</v>
      </c>
      <c r="F42" s="43">
        <f>F43</f>
        <v>0</v>
      </c>
      <c r="G42" s="43">
        <f>G43</f>
        <v>304593.48</v>
      </c>
      <c r="H42" s="54">
        <f t="shared" si="0"/>
        <v>304593.48</v>
      </c>
      <c r="I42" s="26"/>
      <c r="J42" s="40"/>
    </row>
    <row r="43" spans="4:10">
      <c r="D43" s="31" t="s">
        <v>71</v>
      </c>
      <c r="E43" s="52" t="s">
        <v>68</v>
      </c>
      <c r="F43" s="43">
        <f>F44</f>
        <v>0</v>
      </c>
      <c r="G43" s="43">
        <f>G44</f>
        <v>304593.48</v>
      </c>
      <c r="H43" s="54">
        <f t="shared" si="0"/>
        <v>304593.48</v>
      </c>
      <c r="I43" s="26"/>
      <c r="J43" s="40"/>
    </row>
    <row r="44" spans="4:10" ht="30">
      <c r="D44" s="31" t="s">
        <v>70</v>
      </c>
      <c r="E44" s="52" t="s">
        <v>69</v>
      </c>
      <c r="F44" s="46">
        <v>0</v>
      </c>
      <c r="G44" s="46">
        <v>304593.48</v>
      </c>
      <c r="H44" s="54">
        <f t="shared" si="0"/>
        <v>304593.48</v>
      </c>
      <c r="I44" s="26"/>
      <c r="J44" s="40"/>
    </row>
    <row r="45" spans="4:10" ht="15.75" thickBot="1">
      <c r="D45" s="11" t="s">
        <v>54</v>
      </c>
      <c r="E45" s="20" t="s">
        <v>11</v>
      </c>
      <c r="F45" s="47">
        <f>F46</f>
        <v>1834550</v>
      </c>
      <c r="G45" s="47">
        <f>G46</f>
        <v>1842240.47</v>
      </c>
      <c r="H45" s="55">
        <f t="shared" si="0"/>
        <v>7690.4699999999721</v>
      </c>
      <c r="I45" s="26">
        <v>0</v>
      </c>
      <c r="J45" s="40">
        <v>0</v>
      </c>
    </row>
    <row r="46" spans="4:10" ht="54.75" customHeight="1" thickBot="1">
      <c r="D46" s="31" t="s">
        <v>55</v>
      </c>
      <c r="E46" s="33" t="s">
        <v>38</v>
      </c>
      <c r="F46" s="48">
        <f>F47</f>
        <v>1834550</v>
      </c>
      <c r="G46" s="48">
        <f>G47</f>
        <v>1842240.47</v>
      </c>
      <c r="H46" s="55">
        <f t="shared" si="0"/>
        <v>7690.4699999999721</v>
      </c>
      <c r="I46" s="26">
        <v>0</v>
      </c>
      <c r="J46" s="40">
        <v>0</v>
      </c>
    </row>
    <row r="47" spans="4:10" ht="74.25" customHeight="1" thickBot="1">
      <c r="D47" s="31" t="s">
        <v>56</v>
      </c>
      <c r="E47" s="33" t="s">
        <v>39</v>
      </c>
      <c r="F47" s="48">
        <f>F48+F49</f>
        <v>1834550</v>
      </c>
      <c r="G47" s="48">
        <f>G48+G49</f>
        <v>1842240.47</v>
      </c>
      <c r="H47" s="55">
        <f t="shared" si="0"/>
        <v>7690.4699999999721</v>
      </c>
      <c r="I47" s="26">
        <v>0</v>
      </c>
      <c r="J47" s="40">
        <v>0</v>
      </c>
    </row>
    <row r="48" spans="4:10" ht="128.25" customHeight="1" thickBot="1">
      <c r="D48" s="31" t="s">
        <v>56</v>
      </c>
      <c r="E48" s="34" t="s">
        <v>47</v>
      </c>
      <c r="F48" s="49">
        <v>1806887</v>
      </c>
      <c r="G48" s="49">
        <v>1814577.47</v>
      </c>
      <c r="H48" s="55">
        <f t="shared" si="0"/>
        <v>7690.4699999999721</v>
      </c>
      <c r="I48" s="26">
        <v>0</v>
      </c>
      <c r="J48" s="40">
        <v>0</v>
      </c>
    </row>
    <row r="49" spans="4:10" ht="120" customHeight="1" thickBot="1">
      <c r="D49" s="31" t="s">
        <v>56</v>
      </c>
      <c r="E49" s="34" t="s">
        <v>48</v>
      </c>
      <c r="F49" s="49">
        <v>27663</v>
      </c>
      <c r="G49" s="49">
        <v>27663</v>
      </c>
      <c r="H49" s="55">
        <f t="shared" si="0"/>
        <v>0</v>
      </c>
      <c r="I49" s="26">
        <v>0</v>
      </c>
      <c r="J49" s="40">
        <v>0</v>
      </c>
    </row>
    <row r="50" spans="4:10" ht="25.5" customHeight="1">
      <c r="D50" s="31"/>
      <c r="E50" s="35" t="s">
        <v>41</v>
      </c>
      <c r="F50" s="36">
        <f>F32+F16</f>
        <v>5903747.3799999999</v>
      </c>
      <c r="G50" s="36">
        <f>G32+G16</f>
        <v>6216031.3300000001</v>
      </c>
      <c r="H50" s="55">
        <f t="shared" si="0"/>
        <v>312283.95000000019</v>
      </c>
      <c r="I50" s="36">
        <v>0</v>
      </c>
      <c r="J50" s="42">
        <v>0</v>
      </c>
    </row>
    <row r="52" spans="4:10">
      <c r="E52" s="24"/>
      <c r="G52" s="27"/>
      <c r="H52" s="56"/>
      <c r="I52" s="27"/>
    </row>
    <row r="53" spans="4:10">
      <c r="G53" s="28"/>
      <c r="H53" s="57"/>
      <c r="I53" s="28"/>
    </row>
    <row r="54" spans="4:10">
      <c r="G54" s="16"/>
      <c r="H54" s="58"/>
      <c r="I54" s="16"/>
    </row>
  </sheetData>
  <mergeCells count="6">
    <mergeCell ref="D13:F13"/>
    <mergeCell ref="E8:F10"/>
    <mergeCell ref="E12:F12"/>
    <mergeCell ref="E1:F1"/>
    <mergeCell ref="G8:J10"/>
    <mergeCell ref="G12:J12"/>
  </mergeCells>
  <pageMargins left="0.35433070866141736" right="0.15748031496062992" top="0.15748031496062992" bottom="0.27559055118110237" header="0.31496062992125984" footer="0.19685039370078741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Usser</cp:lastModifiedBy>
  <cp:lastPrinted>2020-03-04T11:55:08Z</cp:lastPrinted>
  <dcterms:created xsi:type="dcterms:W3CDTF">2014-07-07T05:57:34Z</dcterms:created>
  <dcterms:modified xsi:type="dcterms:W3CDTF">2020-09-16T12:57:17Z</dcterms:modified>
</cp:coreProperties>
</file>